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September_2025\Provisional\Data File\"/>
    </mc:Choice>
  </mc:AlternateContent>
  <xr:revisionPtr revIDLastSave="0" documentId="8_{ECA6DFBF-CACA-4528-BCA2-CBD454C2FC11}" xr6:coauthVersionLast="47" xr6:coauthVersionMax="47" xr10:uidLastSave="{00000000-0000-0000-0000-000000000000}"/>
  <bookViews>
    <workbookView xWindow="-120" yWindow="-120" windowWidth="29040" windowHeight="15720" xr2:uid="{51C510F3-53FC-46FB-B541-B8349A684B20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1" l="1"/>
  <c r="C39" i="1"/>
  <c r="B39" i="1"/>
  <c r="S35" i="1"/>
  <c r="S39" i="1" s="1"/>
  <c r="P35" i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B35" i="1"/>
  <c r="R34" i="1"/>
  <c r="Q34" i="1"/>
  <c r="M34" i="1"/>
  <c r="N34" i="1" s="1"/>
  <c r="G34" i="1"/>
  <c r="H34" i="1" s="1"/>
  <c r="R33" i="1"/>
  <c r="Q33" i="1"/>
  <c r="N33" i="1"/>
  <c r="M33" i="1"/>
  <c r="G33" i="1"/>
  <c r="H33" i="1" s="1"/>
  <c r="Q32" i="1"/>
  <c r="R32" i="1" s="1"/>
  <c r="M32" i="1"/>
  <c r="N32" i="1" s="1"/>
  <c r="G32" i="1"/>
  <c r="H32" i="1" s="1"/>
  <c r="R31" i="1"/>
  <c r="Q31" i="1"/>
  <c r="M31" i="1"/>
  <c r="N31" i="1" s="1"/>
  <c r="G31" i="1"/>
  <c r="H31" i="1" s="1"/>
  <c r="Q30" i="1"/>
  <c r="R30" i="1" s="1"/>
  <c r="M30" i="1"/>
  <c r="N30" i="1" s="1"/>
  <c r="G30" i="1"/>
  <c r="H30" i="1" s="1"/>
  <c r="Q29" i="1"/>
  <c r="R29" i="1" s="1"/>
  <c r="M29" i="1"/>
  <c r="N29" i="1" s="1"/>
  <c r="H29" i="1"/>
  <c r="G29" i="1"/>
  <c r="Q28" i="1"/>
  <c r="R28" i="1" s="1"/>
  <c r="M28" i="1"/>
  <c r="N28" i="1" s="1"/>
  <c r="G28" i="1"/>
  <c r="H28" i="1" s="1"/>
  <c r="Q27" i="1"/>
  <c r="R27" i="1" s="1"/>
  <c r="N27" i="1"/>
  <c r="M27" i="1"/>
  <c r="H27" i="1"/>
  <c r="G27" i="1"/>
  <c r="Q26" i="1"/>
  <c r="R26" i="1" s="1"/>
  <c r="M26" i="1"/>
  <c r="N26" i="1" s="1"/>
  <c r="H26" i="1"/>
  <c r="G26" i="1"/>
  <c r="R25" i="1"/>
  <c r="Q25" i="1"/>
  <c r="N25" i="1"/>
  <c r="M25" i="1"/>
  <c r="H25" i="1"/>
  <c r="G25" i="1"/>
  <c r="Q24" i="1"/>
  <c r="R24" i="1" s="1"/>
  <c r="N24" i="1"/>
  <c r="M24" i="1"/>
  <c r="G24" i="1"/>
  <c r="H24" i="1" s="1"/>
  <c r="R23" i="1"/>
  <c r="Q23" i="1"/>
  <c r="N23" i="1"/>
  <c r="M23" i="1"/>
  <c r="H23" i="1"/>
  <c r="G23" i="1"/>
  <c r="R22" i="1"/>
  <c r="Q22" i="1"/>
  <c r="M22" i="1"/>
  <c r="N22" i="1" s="1"/>
  <c r="G22" i="1"/>
  <c r="H22" i="1" s="1"/>
  <c r="R21" i="1"/>
  <c r="Q21" i="1"/>
  <c r="M21" i="1"/>
  <c r="N21" i="1" s="1"/>
  <c r="G21" i="1"/>
  <c r="H21" i="1" s="1"/>
  <c r="Q20" i="1"/>
  <c r="R20" i="1" s="1"/>
  <c r="M20" i="1"/>
  <c r="N20" i="1" s="1"/>
  <c r="G20" i="1"/>
  <c r="H20" i="1" s="1"/>
  <c r="Q19" i="1"/>
  <c r="R19" i="1" s="1"/>
  <c r="M19" i="1"/>
  <c r="N19" i="1" s="1"/>
  <c r="G19" i="1"/>
  <c r="H19" i="1" s="1"/>
  <c r="Q18" i="1"/>
  <c r="R18" i="1" s="1"/>
  <c r="M18" i="1"/>
  <c r="N18" i="1" s="1"/>
  <c r="G18" i="1"/>
  <c r="H18" i="1" s="1"/>
  <c r="Q17" i="1"/>
  <c r="R17" i="1" s="1"/>
  <c r="M17" i="1"/>
  <c r="N17" i="1" s="1"/>
  <c r="H17" i="1"/>
  <c r="G17" i="1"/>
  <c r="Q16" i="1"/>
  <c r="R16" i="1" s="1"/>
  <c r="M16" i="1"/>
  <c r="N16" i="1" s="1"/>
  <c r="G16" i="1"/>
  <c r="H16" i="1" s="1"/>
  <c r="Q15" i="1"/>
  <c r="R15" i="1" s="1"/>
  <c r="N15" i="1"/>
  <c r="M15" i="1"/>
  <c r="H15" i="1"/>
  <c r="G15" i="1"/>
  <c r="Q14" i="1"/>
  <c r="R14" i="1" s="1"/>
  <c r="M14" i="1"/>
  <c r="N14" i="1" s="1"/>
  <c r="H14" i="1"/>
  <c r="G14" i="1"/>
  <c r="R13" i="1"/>
  <c r="Q13" i="1"/>
  <c r="N13" i="1"/>
  <c r="M13" i="1"/>
  <c r="H13" i="1"/>
  <c r="G13" i="1"/>
  <c r="Q12" i="1"/>
  <c r="R12" i="1" s="1"/>
  <c r="N12" i="1"/>
  <c r="M12" i="1"/>
  <c r="G12" i="1"/>
  <c r="H12" i="1" s="1"/>
  <c r="R11" i="1"/>
  <c r="Q11" i="1"/>
  <c r="N11" i="1"/>
  <c r="M11" i="1"/>
  <c r="G11" i="1"/>
  <c r="H11" i="1" s="1"/>
  <c r="R10" i="1"/>
  <c r="Q10" i="1"/>
  <c r="M10" i="1"/>
  <c r="N10" i="1" s="1"/>
  <c r="G10" i="1"/>
  <c r="H10" i="1" s="1"/>
  <c r="R9" i="1"/>
  <c r="Q9" i="1"/>
  <c r="M9" i="1"/>
  <c r="N9" i="1" s="1"/>
  <c r="G9" i="1"/>
  <c r="H9" i="1" s="1"/>
  <c r="Q8" i="1"/>
  <c r="R8" i="1" s="1"/>
  <c r="M8" i="1"/>
  <c r="N8" i="1" s="1"/>
  <c r="G8" i="1"/>
  <c r="H8" i="1" s="1"/>
  <c r="Q7" i="1"/>
  <c r="R7" i="1" s="1"/>
  <c r="M7" i="1"/>
  <c r="N7" i="1" s="1"/>
  <c r="G7" i="1"/>
  <c r="H7" i="1" s="1"/>
  <c r="Q6" i="1"/>
  <c r="R6" i="1" s="1"/>
  <c r="M6" i="1"/>
  <c r="N6" i="1" s="1"/>
  <c r="G6" i="1"/>
  <c r="H6" i="1" s="1"/>
  <c r="Q5" i="1"/>
  <c r="R5" i="1" s="1"/>
  <c r="M5" i="1"/>
  <c r="N5" i="1" s="1"/>
  <c r="N35" i="1" s="1"/>
  <c r="H5" i="1"/>
  <c r="G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Q4" i="1"/>
  <c r="R4" i="1" s="1"/>
  <c r="N4" i="1"/>
  <c r="M4" i="1"/>
  <c r="G4" i="1"/>
  <c r="G35" i="1" s="1"/>
  <c r="A4" i="1"/>
  <c r="R35" i="1" l="1"/>
  <c r="M35" i="1"/>
  <c r="H4" i="1"/>
  <c r="H35" i="1" s="1"/>
  <c r="Q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<sst xmlns="http://schemas.openxmlformats.org/spreadsheetml/2006/main" count="27" uniqueCount="25">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</sst>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2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September_2025\Provisional\SEA_September_25_Provisional.xls" TargetMode="External"/><Relationship Id="rId1" Type="http://schemas.openxmlformats.org/officeDocument/2006/relationships/externalLinkPath" Target="/EEDSM/Energy%20Accouting%20from%2001042024/September_2025/Provisional/SEA_September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45901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7DEAA-6780-4CF8-94EB-00E3F16D3499}">
  <dimension ref="A1:V41"/>
  <sheetViews>
    <sheetView tabSelected="1" workbookViewId="0">
      <pane ySplit="3" topLeftCell="A25" activePane="bottomLeft" state="frozen"/>
      <selection pane="bottomLeft" activeCell="Q42" sqref="Q42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11.28515625" style="3" customWidth="1"/>
    <col min="22" max="22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11.28515625" customWidth="1"/>
    <col min="278" max="278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11.28515625" customWidth="1"/>
    <col min="534" max="534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11.28515625" customWidth="1"/>
    <col min="790" max="790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11.28515625" customWidth="1"/>
    <col min="1046" max="1046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11.28515625" customWidth="1"/>
    <col min="1302" max="1302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11.28515625" customWidth="1"/>
    <col min="1558" max="1558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11.28515625" customWidth="1"/>
    <col min="1814" max="1814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11.28515625" customWidth="1"/>
    <col min="2070" max="2070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11.28515625" customWidth="1"/>
    <col min="2326" max="2326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11.28515625" customWidth="1"/>
    <col min="2582" max="2582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11.28515625" customWidth="1"/>
    <col min="2838" max="2838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11.28515625" customWidth="1"/>
    <col min="3094" max="3094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11.28515625" customWidth="1"/>
    <col min="3350" max="3350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11.28515625" customWidth="1"/>
    <col min="3606" max="3606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11.28515625" customWidth="1"/>
    <col min="3862" max="3862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11.28515625" customWidth="1"/>
    <col min="4118" max="4118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11.28515625" customWidth="1"/>
    <col min="4374" max="4374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11.28515625" customWidth="1"/>
    <col min="4630" max="4630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11.28515625" customWidth="1"/>
    <col min="4886" max="4886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11.28515625" customWidth="1"/>
    <col min="5142" max="5142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11.28515625" customWidth="1"/>
    <col min="5398" max="5398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11.28515625" customWidth="1"/>
    <col min="5654" max="5654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11.28515625" customWidth="1"/>
    <col min="5910" max="5910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11.28515625" customWidth="1"/>
    <col min="6166" max="6166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11.28515625" customWidth="1"/>
    <col min="6422" max="6422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11.28515625" customWidth="1"/>
    <col min="6678" max="6678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11.28515625" customWidth="1"/>
    <col min="6934" max="6934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11.28515625" customWidth="1"/>
    <col min="7190" max="7190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11.28515625" customWidth="1"/>
    <col min="7446" max="7446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11.28515625" customWidth="1"/>
    <col min="7702" max="7702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11.28515625" customWidth="1"/>
    <col min="7958" max="7958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11.28515625" customWidth="1"/>
    <col min="8214" max="8214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11.28515625" customWidth="1"/>
    <col min="8470" max="8470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11.28515625" customWidth="1"/>
    <col min="8726" max="8726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11.28515625" customWidth="1"/>
    <col min="8982" max="8982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11.28515625" customWidth="1"/>
    <col min="9238" max="9238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11.28515625" customWidth="1"/>
    <col min="9494" max="9494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11.28515625" customWidth="1"/>
    <col min="9750" max="9750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11.28515625" customWidth="1"/>
    <col min="10006" max="10006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11.28515625" customWidth="1"/>
    <col min="10262" max="10262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11.28515625" customWidth="1"/>
    <col min="10518" max="10518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11.28515625" customWidth="1"/>
    <col min="10774" max="10774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11.28515625" customWidth="1"/>
    <col min="11030" max="11030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11.28515625" customWidth="1"/>
    <col min="11286" max="11286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11.28515625" customWidth="1"/>
    <col min="11542" max="11542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11.28515625" customWidth="1"/>
    <col min="11798" max="11798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11.28515625" customWidth="1"/>
    <col min="12054" max="12054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11.28515625" customWidth="1"/>
    <col min="12310" max="12310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11.28515625" customWidth="1"/>
    <col min="12566" max="12566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11.28515625" customWidth="1"/>
    <col min="12822" max="12822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11.28515625" customWidth="1"/>
    <col min="13078" max="13078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11.28515625" customWidth="1"/>
    <col min="13334" max="13334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11.28515625" customWidth="1"/>
    <col min="13590" max="13590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11.28515625" customWidth="1"/>
    <col min="13846" max="13846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11.28515625" customWidth="1"/>
    <col min="14102" max="14102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11.28515625" customWidth="1"/>
    <col min="14358" max="14358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11.28515625" customWidth="1"/>
    <col min="14614" max="14614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11.28515625" customWidth="1"/>
    <col min="14870" max="14870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11.28515625" customWidth="1"/>
    <col min="15126" max="15126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11.28515625" customWidth="1"/>
    <col min="15382" max="15382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11.28515625" customWidth="1"/>
    <col min="15638" max="15638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11.28515625" customWidth="1"/>
    <col min="15894" max="15894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11.28515625" customWidth="1"/>
    <col min="16150" max="16150" width="9.85546875" bestFit="1" customWidth="1"/>
  </cols>
  <sheetData>
    <row r="1" spans="1:22" ht="24.6" customHeight="1">
      <c r="A1" s="1" t="s">
        <v>0</v>
      </c>
      <c r="B1" s="1"/>
      <c r="C1" s="1"/>
      <c r="D1" s="2"/>
      <c r="E1" s="1" t="s">
        <v>1</v>
      </c>
      <c r="F1" s="1"/>
      <c r="S1" s="6" t="s">
        <v>2</v>
      </c>
    </row>
    <row r="2" spans="1:22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3" t="s">
        <v>6</v>
      </c>
      <c r="P2" s="13"/>
      <c r="Q2" s="13"/>
      <c r="R2" s="13"/>
      <c r="S2" s="6"/>
    </row>
    <row r="3" spans="1:22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5" t="s">
        <v>12</v>
      </c>
      <c r="G3" s="15" t="s">
        <v>13</v>
      </c>
      <c r="H3" s="15" t="s">
        <v>14</v>
      </c>
      <c r="I3" s="16" t="s">
        <v>15</v>
      </c>
      <c r="J3" s="16" t="s">
        <v>16</v>
      </c>
      <c r="K3" s="17" t="s">
        <v>17</v>
      </c>
      <c r="L3" s="16" t="s">
        <v>18</v>
      </c>
      <c r="M3" s="17" t="s">
        <v>19</v>
      </c>
      <c r="N3" s="17" t="s">
        <v>14</v>
      </c>
      <c r="O3" s="18" t="s">
        <v>20</v>
      </c>
      <c r="P3" s="18" t="s">
        <v>21</v>
      </c>
      <c r="Q3" s="19" t="s">
        <v>22</v>
      </c>
      <c r="R3" s="20" t="s">
        <v>14</v>
      </c>
      <c r="S3" s="21"/>
    </row>
    <row r="4" spans="1:22">
      <c r="A4" s="22">
        <f>+'[1]Page-1'!A10</f>
        <v>45901</v>
      </c>
      <c r="B4" s="23">
        <v>11040000</v>
      </c>
      <c r="C4" s="23">
        <v>10433750</v>
      </c>
      <c r="D4" s="24">
        <v>2996250</v>
      </c>
      <c r="E4" s="23">
        <v>19047500</v>
      </c>
      <c r="F4" s="24">
        <v>8981250</v>
      </c>
      <c r="G4" s="25">
        <f>+SUM(B4:F4)</f>
        <v>52498750</v>
      </c>
      <c r="H4" s="26">
        <f>+G4/1000000</f>
        <v>52.498750000000001</v>
      </c>
      <c r="I4" s="27">
        <v>2851200</v>
      </c>
      <c r="J4" s="27">
        <v>0</v>
      </c>
      <c r="K4" s="27">
        <v>0</v>
      </c>
      <c r="L4" s="27">
        <v>1597437.5</v>
      </c>
      <c r="M4" s="28">
        <f t="shared" ref="M4:M34" si="0">+SUM(I4:L4)</f>
        <v>4448637.5</v>
      </c>
      <c r="N4" s="29">
        <f>+M4/1000000</f>
        <v>4.4486375000000002</v>
      </c>
      <c r="O4" s="30">
        <v>11812560</v>
      </c>
      <c r="P4" s="30">
        <v>5520000</v>
      </c>
      <c r="Q4" s="31">
        <f t="shared" ref="Q4:Q34" si="1">+SUM(O4:P4)</f>
        <v>17332560</v>
      </c>
      <c r="R4" s="32">
        <f>+Q4/1000000</f>
        <v>17.332560000000001</v>
      </c>
      <c r="S4" s="21">
        <v>1776000</v>
      </c>
      <c r="V4" s="33"/>
    </row>
    <row r="5" spans="1:22">
      <c r="A5" s="22">
        <f>+A4+1</f>
        <v>45902</v>
      </c>
      <c r="B5" s="23">
        <v>10871000</v>
      </c>
      <c r="C5" s="23">
        <v>10788750</v>
      </c>
      <c r="D5" s="24">
        <v>6110000</v>
      </c>
      <c r="E5" s="23">
        <v>18402500</v>
      </c>
      <c r="F5" s="24">
        <v>5506250</v>
      </c>
      <c r="G5" s="25">
        <f t="shared" ref="G5:G34" si="2">+SUM(B5:F5)</f>
        <v>51678500</v>
      </c>
      <c r="H5" s="26">
        <f t="shared" ref="H5:H34" si="3">+G5/1000000</f>
        <v>51.6785</v>
      </c>
      <c r="I5" s="27">
        <v>2851200</v>
      </c>
      <c r="J5" s="27">
        <v>0</v>
      </c>
      <c r="K5" s="27">
        <v>0</v>
      </c>
      <c r="L5" s="27">
        <v>1579062.5</v>
      </c>
      <c r="M5" s="28">
        <f t="shared" si="0"/>
        <v>4430262.5</v>
      </c>
      <c r="N5" s="29">
        <f t="shared" ref="N5:N34" si="4">+M5/1000000</f>
        <v>4.4302625000000004</v>
      </c>
      <c r="O5" s="30">
        <v>11812560</v>
      </c>
      <c r="P5" s="30">
        <v>5520000</v>
      </c>
      <c r="Q5" s="31">
        <f t="shared" si="1"/>
        <v>17332560</v>
      </c>
      <c r="R5" s="32">
        <f t="shared" ref="R5:R34" si="5">+Q5/1000000</f>
        <v>17.332560000000001</v>
      </c>
      <c r="S5" s="21">
        <v>1776000</v>
      </c>
      <c r="V5" s="33"/>
    </row>
    <row r="6" spans="1:22">
      <c r="A6" s="22">
        <f t="shared" ref="A6:A34" si="6">+A5+1</f>
        <v>45903</v>
      </c>
      <c r="B6" s="23">
        <v>10898250</v>
      </c>
      <c r="C6" s="23">
        <v>11157500</v>
      </c>
      <c r="D6" s="24">
        <v>5932500</v>
      </c>
      <c r="E6" s="23">
        <v>17250000</v>
      </c>
      <c r="F6" s="24">
        <v>9811250</v>
      </c>
      <c r="G6" s="25">
        <f t="shared" si="2"/>
        <v>55049500</v>
      </c>
      <c r="H6" s="26">
        <f t="shared" si="3"/>
        <v>55.049500000000002</v>
      </c>
      <c r="I6" s="27">
        <v>2851200</v>
      </c>
      <c r="J6" s="27">
        <v>0</v>
      </c>
      <c r="K6" s="27">
        <v>0</v>
      </c>
      <c r="L6" s="27">
        <v>1590000</v>
      </c>
      <c r="M6" s="28">
        <f t="shared" si="0"/>
        <v>4441200</v>
      </c>
      <c r="N6" s="29">
        <f t="shared" si="4"/>
        <v>4.4412000000000003</v>
      </c>
      <c r="O6" s="30">
        <v>11812560</v>
      </c>
      <c r="P6" s="30">
        <v>5520000</v>
      </c>
      <c r="Q6" s="34">
        <f t="shared" si="1"/>
        <v>17332560</v>
      </c>
      <c r="R6" s="32">
        <f t="shared" si="5"/>
        <v>17.332560000000001</v>
      </c>
      <c r="S6" s="21">
        <v>1776000</v>
      </c>
      <c r="V6" s="33"/>
    </row>
    <row r="7" spans="1:22">
      <c r="A7" s="22">
        <f t="shared" si="6"/>
        <v>45904</v>
      </c>
      <c r="B7" s="23">
        <v>10782750</v>
      </c>
      <c r="C7" s="23">
        <v>10536250</v>
      </c>
      <c r="D7" s="24">
        <v>6050000</v>
      </c>
      <c r="E7" s="23">
        <v>17845000</v>
      </c>
      <c r="F7" s="24">
        <v>11687500</v>
      </c>
      <c r="G7" s="25">
        <f t="shared" si="2"/>
        <v>56901500</v>
      </c>
      <c r="H7" s="26">
        <f t="shared" si="3"/>
        <v>56.901499999999999</v>
      </c>
      <c r="I7" s="27">
        <v>2851200</v>
      </c>
      <c r="J7" s="27">
        <v>0</v>
      </c>
      <c r="K7" s="27">
        <v>0</v>
      </c>
      <c r="L7" s="27">
        <v>1589562.5</v>
      </c>
      <c r="M7" s="28">
        <f t="shared" si="0"/>
        <v>4440762.5</v>
      </c>
      <c r="N7" s="29">
        <f t="shared" si="4"/>
        <v>4.4407624999999999</v>
      </c>
      <c r="O7" s="30">
        <v>11812560</v>
      </c>
      <c r="P7" s="30">
        <v>5520000</v>
      </c>
      <c r="Q7" s="31">
        <f t="shared" si="1"/>
        <v>17332560</v>
      </c>
      <c r="R7" s="32">
        <f t="shared" si="5"/>
        <v>17.332560000000001</v>
      </c>
      <c r="S7" s="21">
        <v>1776000</v>
      </c>
      <c r="V7" s="33"/>
    </row>
    <row r="8" spans="1:22">
      <c r="A8" s="22">
        <f t="shared" si="6"/>
        <v>45905</v>
      </c>
      <c r="B8" s="23">
        <v>10876500</v>
      </c>
      <c r="C8" s="23">
        <v>9577500</v>
      </c>
      <c r="D8" s="24">
        <v>6510000</v>
      </c>
      <c r="E8" s="23">
        <v>17445000</v>
      </c>
      <c r="F8" s="24">
        <v>11660000</v>
      </c>
      <c r="G8" s="25">
        <f t="shared" si="2"/>
        <v>56069000</v>
      </c>
      <c r="H8" s="26">
        <f t="shared" si="3"/>
        <v>56.069000000000003</v>
      </c>
      <c r="I8" s="27">
        <v>2851200</v>
      </c>
      <c r="J8" s="27">
        <v>0</v>
      </c>
      <c r="K8" s="27">
        <v>0</v>
      </c>
      <c r="L8" s="27">
        <v>1592250</v>
      </c>
      <c r="M8" s="28">
        <f t="shared" si="0"/>
        <v>4443450</v>
      </c>
      <c r="N8" s="29">
        <f t="shared" si="4"/>
        <v>4.4434500000000003</v>
      </c>
      <c r="O8" s="30">
        <v>11812560</v>
      </c>
      <c r="P8" s="30">
        <v>5520000</v>
      </c>
      <c r="Q8" s="31">
        <f t="shared" si="1"/>
        <v>17332560</v>
      </c>
      <c r="R8" s="32">
        <f t="shared" si="5"/>
        <v>17.332560000000001</v>
      </c>
      <c r="S8" s="21">
        <v>1776000</v>
      </c>
      <c r="V8" s="33"/>
    </row>
    <row r="9" spans="1:22">
      <c r="A9" s="22">
        <f t="shared" si="6"/>
        <v>45906</v>
      </c>
      <c r="B9" s="23">
        <v>10396500</v>
      </c>
      <c r="C9" s="23">
        <v>10110000</v>
      </c>
      <c r="D9" s="24">
        <v>6382500</v>
      </c>
      <c r="E9" s="23">
        <v>16087500</v>
      </c>
      <c r="F9" s="24">
        <v>11558750</v>
      </c>
      <c r="G9" s="25">
        <f t="shared" si="2"/>
        <v>54535250</v>
      </c>
      <c r="H9" s="26">
        <f t="shared" si="3"/>
        <v>54.535249999999998</v>
      </c>
      <c r="I9" s="27">
        <v>2851200</v>
      </c>
      <c r="J9" s="27">
        <v>0</v>
      </c>
      <c r="K9" s="27">
        <v>0</v>
      </c>
      <c r="L9" s="27">
        <v>1591625</v>
      </c>
      <c r="M9" s="28">
        <f t="shared" si="0"/>
        <v>4442825</v>
      </c>
      <c r="N9" s="29">
        <f t="shared" si="4"/>
        <v>4.442825</v>
      </c>
      <c r="O9" s="30">
        <v>11812560</v>
      </c>
      <c r="P9" s="30">
        <v>5520000</v>
      </c>
      <c r="Q9" s="31">
        <f t="shared" si="1"/>
        <v>17332560</v>
      </c>
      <c r="R9" s="32">
        <f t="shared" si="5"/>
        <v>17.332560000000001</v>
      </c>
      <c r="S9" s="21">
        <v>1776000</v>
      </c>
      <c r="V9" s="33"/>
    </row>
    <row r="10" spans="1:22">
      <c r="A10" s="22">
        <f t="shared" si="6"/>
        <v>45907</v>
      </c>
      <c r="B10" s="23">
        <v>10505000</v>
      </c>
      <c r="C10" s="23">
        <v>10051250</v>
      </c>
      <c r="D10" s="24">
        <v>6647500</v>
      </c>
      <c r="E10" s="23">
        <v>17637500</v>
      </c>
      <c r="F10" s="24">
        <v>10896250</v>
      </c>
      <c r="G10" s="25">
        <f t="shared" si="2"/>
        <v>55737500</v>
      </c>
      <c r="H10" s="26">
        <f t="shared" si="3"/>
        <v>55.737499999999997</v>
      </c>
      <c r="I10" s="27">
        <v>2851200</v>
      </c>
      <c r="J10" s="27">
        <v>0</v>
      </c>
      <c r="K10" s="27">
        <v>0</v>
      </c>
      <c r="L10" s="27">
        <v>1593250</v>
      </c>
      <c r="M10" s="28">
        <f t="shared" si="0"/>
        <v>4444450</v>
      </c>
      <c r="N10" s="29">
        <f t="shared" si="4"/>
        <v>4.4444499999999998</v>
      </c>
      <c r="O10" s="30">
        <v>11812560</v>
      </c>
      <c r="P10" s="30">
        <v>5520000</v>
      </c>
      <c r="Q10" s="31">
        <f t="shared" si="1"/>
        <v>17332560</v>
      </c>
      <c r="R10" s="32">
        <f t="shared" si="5"/>
        <v>17.332560000000001</v>
      </c>
      <c r="S10" s="21">
        <v>1776000</v>
      </c>
      <c r="V10" s="33"/>
    </row>
    <row r="11" spans="1:22">
      <c r="A11" s="22">
        <f t="shared" si="6"/>
        <v>45908</v>
      </c>
      <c r="B11" s="23">
        <v>10285750</v>
      </c>
      <c r="C11" s="23">
        <v>9163750</v>
      </c>
      <c r="D11" s="24">
        <v>6050000</v>
      </c>
      <c r="E11" s="23">
        <v>19055000</v>
      </c>
      <c r="F11" s="24">
        <v>12172500</v>
      </c>
      <c r="G11" s="25">
        <f t="shared" si="2"/>
        <v>56727000</v>
      </c>
      <c r="H11" s="26">
        <f t="shared" si="3"/>
        <v>56.726999999999997</v>
      </c>
      <c r="I11" s="27">
        <v>2851200</v>
      </c>
      <c r="J11" s="27">
        <v>0</v>
      </c>
      <c r="K11" s="27">
        <v>0</v>
      </c>
      <c r="L11" s="27">
        <v>1587250</v>
      </c>
      <c r="M11" s="28">
        <f t="shared" si="0"/>
        <v>4438450</v>
      </c>
      <c r="N11" s="29">
        <f t="shared" si="4"/>
        <v>4.4384499999999996</v>
      </c>
      <c r="O11" s="30">
        <v>11812560</v>
      </c>
      <c r="P11" s="30">
        <v>5520000</v>
      </c>
      <c r="Q11" s="31">
        <f t="shared" si="1"/>
        <v>17332560</v>
      </c>
      <c r="R11" s="32">
        <f t="shared" si="5"/>
        <v>17.332560000000001</v>
      </c>
      <c r="S11" s="21">
        <v>1776000</v>
      </c>
      <c r="V11" s="33"/>
    </row>
    <row r="12" spans="1:22">
      <c r="A12" s="22">
        <f t="shared" si="6"/>
        <v>45909</v>
      </c>
      <c r="B12" s="23">
        <v>11685250</v>
      </c>
      <c r="C12" s="23">
        <v>10497500</v>
      </c>
      <c r="D12" s="24">
        <v>6450000</v>
      </c>
      <c r="E12" s="23">
        <v>18965000</v>
      </c>
      <c r="F12" s="24">
        <v>12277500</v>
      </c>
      <c r="G12" s="25">
        <f t="shared" si="2"/>
        <v>59875250</v>
      </c>
      <c r="H12" s="26">
        <f t="shared" si="3"/>
        <v>59.875250000000001</v>
      </c>
      <c r="I12" s="27">
        <v>2851200</v>
      </c>
      <c r="J12" s="27">
        <v>0</v>
      </c>
      <c r="K12" s="27">
        <v>0</v>
      </c>
      <c r="L12" s="27">
        <v>1594437.5</v>
      </c>
      <c r="M12" s="28">
        <f t="shared" si="0"/>
        <v>4445637.5</v>
      </c>
      <c r="N12" s="29">
        <f t="shared" si="4"/>
        <v>4.4456375000000001</v>
      </c>
      <c r="O12" s="30">
        <v>11812560</v>
      </c>
      <c r="P12" s="30">
        <v>5520000</v>
      </c>
      <c r="Q12" s="31">
        <f t="shared" si="1"/>
        <v>17332560</v>
      </c>
      <c r="R12" s="32">
        <f t="shared" si="5"/>
        <v>17.332560000000001</v>
      </c>
      <c r="S12" s="21">
        <v>1776000</v>
      </c>
      <c r="V12" s="33"/>
    </row>
    <row r="13" spans="1:22">
      <c r="A13" s="22">
        <f t="shared" si="6"/>
        <v>45910</v>
      </c>
      <c r="B13" s="23">
        <v>10636750</v>
      </c>
      <c r="C13" s="23">
        <v>11091250</v>
      </c>
      <c r="D13" s="24">
        <v>5650000</v>
      </c>
      <c r="E13" s="23">
        <v>18295000</v>
      </c>
      <c r="F13" s="24">
        <v>11571250</v>
      </c>
      <c r="G13" s="25">
        <f t="shared" si="2"/>
        <v>57244250</v>
      </c>
      <c r="H13" s="26">
        <f t="shared" si="3"/>
        <v>57.244250000000001</v>
      </c>
      <c r="I13" s="27">
        <v>2851200</v>
      </c>
      <c r="J13" s="27">
        <v>0</v>
      </c>
      <c r="K13" s="27">
        <v>0</v>
      </c>
      <c r="L13" s="27">
        <v>1590900</v>
      </c>
      <c r="M13" s="28">
        <f t="shared" si="0"/>
        <v>4442100</v>
      </c>
      <c r="N13" s="29">
        <f t="shared" si="4"/>
        <v>4.4420999999999999</v>
      </c>
      <c r="O13" s="30">
        <v>11812560</v>
      </c>
      <c r="P13" s="30">
        <v>5520000</v>
      </c>
      <c r="Q13" s="31">
        <f t="shared" si="1"/>
        <v>17332560</v>
      </c>
      <c r="R13" s="32">
        <f t="shared" si="5"/>
        <v>17.332560000000001</v>
      </c>
      <c r="S13" s="21">
        <v>1776000</v>
      </c>
      <c r="V13" s="33"/>
    </row>
    <row r="14" spans="1:22">
      <c r="A14" s="22">
        <f t="shared" si="6"/>
        <v>45911</v>
      </c>
      <c r="B14" s="23">
        <v>10254750</v>
      </c>
      <c r="C14" s="23">
        <v>10623750</v>
      </c>
      <c r="D14" s="24">
        <v>6060000</v>
      </c>
      <c r="E14" s="23">
        <v>18422500</v>
      </c>
      <c r="F14" s="24">
        <v>7698750</v>
      </c>
      <c r="G14" s="25">
        <f t="shared" si="2"/>
        <v>53059750</v>
      </c>
      <c r="H14" s="26">
        <f t="shared" si="3"/>
        <v>53.059750000000001</v>
      </c>
      <c r="I14" s="27">
        <v>2851200</v>
      </c>
      <c r="J14" s="27">
        <v>0</v>
      </c>
      <c r="K14" s="27">
        <v>0</v>
      </c>
      <c r="L14" s="27">
        <v>1590025</v>
      </c>
      <c r="M14" s="28">
        <f t="shared" si="0"/>
        <v>4441225</v>
      </c>
      <c r="N14" s="29">
        <f t="shared" si="4"/>
        <v>4.4412250000000002</v>
      </c>
      <c r="O14" s="30">
        <v>11812560</v>
      </c>
      <c r="P14" s="30">
        <v>5520000</v>
      </c>
      <c r="Q14" s="31">
        <f t="shared" si="1"/>
        <v>17332560</v>
      </c>
      <c r="R14" s="32">
        <f t="shared" si="5"/>
        <v>17.332560000000001</v>
      </c>
      <c r="S14" s="21">
        <v>1776000</v>
      </c>
      <c r="V14" s="33"/>
    </row>
    <row r="15" spans="1:22">
      <c r="A15" s="22">
        <f t="shared" si="6"/>
        <v>45912</v>
      </c>
      <c r="B15" s="23">
        <v>9928750</v>
      </c>
      <c r="C15" s="23">
        <v>10065000</v>
      </c>
      <c r="D15" s="24">
        <v>6047500</v>
      </c>
      <c r="E15" s="23">
        <v>8012500</v>
      </c>
      <c r="F15" s="24">
        <v>7520000</v>
      </c>
      <c r="G15" s="25">
        <f t="shared" si="2"/>
        <v>41573750</v>
      </c>
      <c r="H15" s="26">
        <f t="shared" si="3"/>
        <v>41.573749999999997</v>
      </c>
      <c r="I15" s="27">
        <v>2851200</v>
      </c>
      <c r="J15" s="27">
        <v>0</v>
      </c>
      <c r="K15" s="27">
        <v>0</v>
      </c>
      <c r="L15" s="27">
        <v>1590100</v>
      </c>
      <c r="M15" s="28">
        <f t="shared" si="0"/>
        <v>4441300</v>
      </c>
      <c r="N15" s="29">
        <f t="shared" si="4"/>
        <v>4.4413</v>
      </c>
      <c r="O15" s="30">
        <v>11812560</v>
      </c>
      <c r="P15" s="30">
        <v>5520000</v>
      </c>
      <c r="Q15" s="34">
        <f t="shared" si="1"/>
        <v>17332560</v>
      </c>
      <c r="R15" s="32">
        <f t="shared" si="5"/>
        <v>17.332560000000001</v>
      </c>
      <c r="S15" s="21">
        <v>1776000</v>
      </c>
      <c r="V15" s="33"/>
    </row>
    <row r="16" spans="1:22">
      <c r="A16" s="22">
        <f t="shared" si="6"/>
        <v>45913</v>
      </c>
      <c r="B16" s="23">
        <v>10127500</v>
      </c>
      <c r="C16" s="23">
        <v>10035000</v>
      </c>
      <c r="D16" s="24">
        <v>6601250</v>
      </c>
      <c r="E16" s="23">
        <v>7950000</v>
      </c>
      <c r="F16" s="24">
        <v>7263750</v>
      </c>
      <c r="G16" s="25">
        <f t="shared" si="2"/>
        <v>41977500</v>
      </c>
      <c r="H16" s="26">
        <f t="shared" si="3"/>
        <v>41.977499999999999</v>
      </c>
      <c r="I16" s="27">
        <v>2851200</v>
      </c>
      <c r="J16" s="27">
        <v>2500</v>
      </c>
      <c r="K16" s="27">
        <v>0</v>
      </c>
      <c r="L16" s="27">
        <v>1593050</v>
      </c>
      <c r="M16" s="28">
        <f t="shared" si="0"/>
        <v>4446750</v>
      </c>
      <c r="N16" s="29">
        <f t="shared" si="4"/>
        <v>4.4467499999999998</v>
      </c>
      <c r="O16" s="30">
        <v>11812560</v>
      </c>
      <c r="P16" s="30">
        <v>5520000</v>
      </c>
      <c r="Q16" s="31">
        <f t="shared" si="1"/>
        <v>17332560</v>
      </c>
      <c r="R16" s="32">
        <f t="shared" si="5"/>
        <v>17.332560000000001</v>
      </c>
      <c r="S16" s="21">
        <v>1776000</v>
      </c>
      <c r="V16" s="33"/>
    </row>
    <row r="17" spans="1:22">
      <c r="A17" s="22">
        <f t="shared" si="6"/>
        <v>45914</v>
      </c>
      <c r="B17" s="23">
        <v>10473000</v>
      </c>
      <c r="C17" s="23">
        <v>10356250</v>
      </c>
      <c r="D17" s="24">
        <v>6575000</v>
      </c>
      <c r="E17" s="23">
        <v>10580000</v>
      </c>
      <c r="F17" s="24">
        <v>5591250</v>
      </c>
      <c r="G17" s="25">
        <f t="shared" si="2"/>
        <v>43575500</v>
      </c>
      <c r="H17" s="26">
        <f t="shared" si="3"/>
        <v>43.575499999999998</v>
      </c>
      <c r="I17" s="27">
        <v>2851200</v>
      </c>
      <c r="J17" s="27">
        <v>0</v>
      </c>
      <c r="K17" s="27">
        <v>0</v>
      </c>
      <c r="L17" s="27">
        <v>1593050</v>
      </c>
      <c r="M17" s="28">
        <f t="shared" si="0"/>
        <v>4444250</v>
      </c>
      <c r="N17" s="29">
        <f t="shared" si="4"/>
        <v>4.4442500000000003</v>
      </c>
      <c r="O17" s="30">
        <v>11812560</v>
      </c>
      <c r="P17" s="35">
        <v>5520000</v>
      </c>
      <c r="Q17" s="34">
        <f t="shared" si="1"/>
        <v>17332560</v>
      </c>
      <c r="R17" s="32">
        <f t="shared" si="5"/>
        <v>17.332560000000001</v>
      </c>
      <c r="S17" s="21">
        <v>1776000</v>
      </c>
      <c r="V17" s="33"/>
    </row>
    <row r="18" spans="1:22">
      <c r="A18" s="22">
        <f t="shared" si="6"/>
        <v>45915</v>
      </c>
      <c r="B18" s="23">
        <v>12475500</v>
      </c>
      <c r="C18" s="23">
        <v>11203750</v>
      </c>
      <c r="D18" s="24">
        <v>6515000</v>
      </c>
      <c r="E18" s="23">
        <v>17247500</v>
      </c>
      <c r="F18" s="24">
        <v>6466250</v>
      </c>
      <c r="G18" s="25">
        <f t="shared" si="2"/>
        <v>53908000</v>
      </c>
      <c r="H18" s="26">
        <f t="shared" si="3"/>
        <v>53.908000000000001</v>
      </c>
      <c r="I18" s="27">
        <v>2851200</v>
      </c>
      <c r="J18" s="27">
        <v>205000</v>
      </c>
      <c r="K18" s="27">
        <v>0</v>
      </c>
      <c r="L18" s="27">
        <v>1594550</v>
      </c>
      <c r="M18" s="28">
        <f t="shared" si="0"/>
        <v>4650750</v>
      </c>
      <c r="N18" s="29">
        <f t="shared" si="4"/>
        <v>4.6507500000000004</v>
      </c>
      <c r="O18" s="30">
        <v>11812560</v>
      </c>
      <c r="P18" s="30">
        <v>5520000</v>
      </c>
      <c r="Q18" s="31">
        <f t="shared" si="1"/>
        <v>17332560</v>
      </c>
      <c r="R18" s="32">
        <f t="shared" si="5"/>
        <v>17.332560000000001</v>
      </c>
      <c r="S18" s="21">
        <v>1776000</v>
      </c>
      <c r="V18" s="33"/>
    </row>
    <row r="19" spans="1:22">
      <c r="A19" s="22">
        <f t="shared" si="6"/>
        <v>45916</v>
      </c>
      <c r="B19" s="23">
        <v>14407250</v>
      </c>
      <c r="C19" s="23">
        <v>10990000</v>
      </c>
      <c r="D19" s="24">
        <v>6376250</v>
      </c>
      <c r="E19" s="23">
        <v>16927500</v>
      </c>
      <c r="F19" s="24">
        <v>6731250</v>
      </c>
      <c r="G19" s="25">
        <f t="shared" si="2"/>
        <v>55432250</v>
      </c>
      <c r="H19" s="26">
        <f t="shared" si="3"/>
        <v>55.432250000000003</v>
      </c>
      <c r="I19" s="27">
        <v>2851200</v>
      </c>
      <c r="J19" s="27">
        <v>453000</v>
      </c>
      <c r="K19" s="27">
        <v>0</v>
      </c>
      <c r="L19" s="27">
        <v>1632250</v>
      </c>
      <c r="M19" s="28">
        <f t="shared" si="0"/>
        <v>4936450</v>
      </c>
      <c r="N19" s="29">
        <f t="shared" si="4"/>
        <v>4.9364499999999998</v>
      </c>
      <c r="O19" s="30">
        <v>11812560</v>
      </c>
      <c r="P19" s="30">
        <v>5520000</v>
      </c>
      <c r="Q19" s="31">
        <f t="shared" si="1"/>
        <v>17332560</v>
      </c>
      <c r="R19" s="32">
        <f t="shared" si="5"/>
        <v>17.332560000000001</v>
      </c>
      <c r="S19" s="21">
        <v>1776000</v>
      </c>
      <c r="V19" s="33"/>
    </row>
    <row r="20" spans="1:22">
      <c r="A20" s="22">
        <f t="shared" si="6"/>
        <v>45917</v>
      </c>
      <c r="B20" s="23">
        <v>14281500</v>
      </c>
      <c r="C20" s="23">
        <v>10767500</v>
      </c>
      <c r="D20" s="24">
        <v>6266250</v>
      </c>
      <c r="E20" s="23">
        <v>18625000</v>
      </c>
      <c r="F20" s="24">
        <v>6845000</v>
      </c>
      <c r="G20" s="25">
        <f t="shared" si="2"/>
        <v>56785250</v>
      </c>
      <c r="H20" s="26">
        <f t="shared" si="3"/>
        <v>56.785249999999998</v>
      </c>
      <c r="I20" s="27">
        <v>2851200</v>
      </c>
      <c r="J20" s="27">
        <v>532500</v>
      </c>
      <c r="K20" s="27">
        <v>0</v>
      </c>
      <c r="L20" s="27">
        <v>1705975</v>
      </c>
      <c r="M20" s="28">
        <f t="shared" si="0"/>
        <v>5089675</v>
      </c>
      <c r="N20" s="29">
        <f t="shared" si="4"/>
        <v>5.0896749999999997</v>
      </c>
      <c r="O20" s="30">
        <v>11812560</v>
      </c>
      <c r="P20" s="30">
        <v>3047500</v>
      </c>
      <c r="Q20" s="31">
        <f t="shared" si="1"/>
        <v>14860060</v>
      </c>
      <c r="R20" s="32">
        <f t="shared" si="5"/>
        <v>14.860060000000001</v>
      </c>
      <c r="S20" s="21">
        <v>1776000</v>
      </c>
      <c r="V20" s="33"/>
    </row>
    <row r="21" spans="1:22">
      <c r="A21" s="22">
        <f t="shared" si="6"/>
        <v>45918</v>
      </c>
      <c r="B21" s="23">
        <v>11394750</v>
      </c>
      <c r="C21" s="23">
        <v>11416250</v>
      </c>
      <c r="D21" s="24">
        <v>5400000</v>
      </c>
      <c r="E21" s="23">
        <v>17635000</v>
      </c>
      <c r="F21" s="24">
        <v>6527500</v>
      </c>
      <c r="G21" s="25">
        <f t="shared" si="2"/>
        <v>52373500</v>
      </c>
      <c r="H21" s="26">
        <f t="shared" si="3"/>
        <v>52.3735</v>
      </c>
      <c r="I21" s="27">
        <v>2851200</v>
      </c>
      <c r="J21" s="27">
        <v>540000</v>
      </c>
      <c r="K21" s="27">
        <v>0</v>
      </c>
      <c r="L21" s="27">
        <v>1688425</v>
      </c>
      <c r="M21" s="28">
        <f t="shared" si="0"/>
        <v>5079625</v>
      </c>
      <c r="N21" s="29">
        <f t="shared" si="4"/>
        <v>5.0796250000000001</v>
      </c>
      <c r="O21" s="30">
        <v>11812560</v>
      </c>
      <c r="P21" s="30">
        <v>0</v>
      </c>
      <c r="Q21" s="31">
        <f t="shared" si="1"/>
        <v>11812560</v>
      </c>
      <c r="R21" s="32">
        <f t="shared" si="5"/>
        <v>11.81256</v>
      </c>
      <c r="S21" s="21">
        <v>1776000</v>
      </c>
      <c r="V21" s="33"/>
    </row>
    <row r="22" spans="1:22">
      <c r="A22" s="22">
        <f t="shared" si="6"/>
        <v>45919</v>
      </c>
      <c r="B22" s="23">
        <v>8359750</v>
      </c>
      <c r="C22" s="23">
        <v>9948750</v>
      </c>
      <c r="D22" s="24">
        <v>4482500</v>
      </c>
      <c r="E22" s="23">
        <v>17755000</v>
      </c>
      <c r="F22" s="24">
        <v>7065000</v>
      </c>
      <c r="G22" s="25">
        <f t="shared" si="2"/>
        <v>47611000</v>
      </c>
      <c r="H22" s="26">
        <f t="shared" si="3"/>
        <v>47.610999999999997</v>
      </c>
      <c r="I22" s="27">
        <v>2851200</v>
      </c>
      <c r="J22" s="27">
        <v>538750</v>
      </c>
      <c r="K22" s="27">
        <v>0</v>
      </c>
      <c r="L22" s="27">
        <v>1689550</v>
      </c>
      <c r="M22" s="28">
        <f t="shared" si="0"/>
        <v>5079500</v>
      </c>
      <c r="N22" s="29">
        <f t="shared" si="4"/>
        <v>5.0795000000000003</v>
      </c>
      <c r="O22" s="30">
        <v>11812560</v>
      </c>
      <c r="P22" s="30">
        <v>3524375</v>
      </c>
      <c r="Q22" s="31">
        <f t="shared" si="1"/>
        <v>15336935</v>
      </c>
      <c r="R22" s="32">
        <f t="shared" si="5"/>
        <v>15.336935</v>
      </c>
      <c r="S22" s="21">
        <v>1776000</v>
      </c>
      <c r="V22" s="33"/>
    </row>
    <row r="23" spans="1:22">
      <c r="A23" s="22">
        <f t="shared" si="6"/>
        <v>45920</v>
      </c>
      <c r="B23" s="23">
        <v>11338750</v>
      </c>
      <c r="C23" s="23">
        <v>9648750</v>
      </c>
      <c r="D23" s="24">
        <v>2333750</v>
      </c>
      <c r="E23" s="23">
        <v>17280000</v>
      </c>
      <c r="F23" s="24">
        <v>7050000</v>
      </c>
      <c r="G23" s="25">
        <f t="shared" si="2"/>
        <v>47651250</v>
      </c>
      <c r="H23" s="26">
        <f t="shared" si="3"/>
        <v>47.651249999999997</v>
      </c>
      <c r="I23" s="27">
        <v>2851200</v>
      </c>
      <c r="J23" s="27">
        <v>1386500</v>
      </c>
      <c r="K23" s="27">
        <v>0</v>
      </c>
      <c r="L23" s="27">
        <v>1688450</v>
      </c>
      <c r="M23" s="28">
        <f t="shared" si="0"/>
        <v>5926150</v>
      </c>
      <c r="N23" s="29">
        <f t="shared" si="4"/>
        <v>5.9261499999999998</v>
      </c>
      <c r="O23" s="30">
        <v>11812560</v>
      </c>
      <c r="P23" s="30">
        <v>5520000</v>
      </c>
      <c r="Q23" s="31">
        <f t="shared" si="1"/>
        <v>17332560</v>
      </c>
      <c r="R23" s="32">
        <f t="shared" si="5"/>
        <v>17.332560000000001</v>
      </c>
      <c r="S23" s="21">
        <v>1776000</v>
      </c>
      <c r="V23" s="33"/>
    </row>
    <row r="24" spans="1:22">
      <c r="A24" s="22">
        <f t="shared" si="6"/>
        <v>45921</v>
      </c>
      <c r="B24" s="23">
        <v>14424250</v>
      </c>
      <c r="C24" s="23">
        <v>10185000</v>
      </c>
      <c r="D24" s="24">
        <v>2195000</v>
      </c>
      <c r="E24" s="23">
        <v>17280000</v>
      </c>
      <c r="F24" s="24">
        <v>7148750</v>
      </c>
      <c r="G24" s="25">
        <f t="shared" si="2"/>
        <v>51233000</v>
      </c>
      <c r="H24" s="26">
        <f t="shared" si="3"/>
        <v>51.232999999999997</v>
      </c>
      <c r="I24" s="27">
        <v>2851200</v>
      </c>
      <c r="J24" s="27">
        <v>1729500</v>
      </c>
      <c r="K24" s="27">
        <v>0</v>
      </c>
      <c r="L24" s="27">
        <v>1687825</v>
      </c>
      <c r="M24" s="28">
        <f t="shared" si="0"/>
        <v>6268525</v>
      </c>
      <c r="N24" s="29">
        <f t="shared" si="4"/>
        <v>6.2685250000000003</v>
      </c>
      <c r="O24" s="30">
        <v>11812560</v>
      </c>
      <c r="P24" s="30">
        <v>5520000</v>
      </c>
      <c r="Q24" s="31">
        <f t="shared" si="1"/>
        <v>17332560</v>
      </c>
      <c r="R24" s="32">
        <f t="shared" si="5"/>
        <v>17.332560000000001</v>
      </c>
      <c r="S24" s="21">
        <v>1776000</v>
      </c>
      <c r="V24" s="33"/>
    </row>
    <row r="25" spans="1:22">
      <c r="A25" s="22">
        <f t="shared" si="6"/>
        <v>45922</v>
      </c>
      <c r="B25" s="23">
        <v>13687000</v>
      </c>
      <c r="C25" s="23">
        <v>10880000</v>
      </c>
      <c r="D25" s="24">
        <v>2160000</v>
      </c>
      <c r="E25" s="23">
        <v>17440000</v>
      </c>
      <c r="F25" s="24">
        <v>5283750</v>
      </c>
      <c r="G25" s="25">
        <f t="shared" si="2"/>
        <v>49450750</v>
      </c>
      <c r="H25" s="26">
        <f t="shared" si="3"/>
        <v>49.450749999999999</v>
      </c>
      <c r="I25" s="27">
        <v>2851200</v>
      </c>
      <c r="J25" s="27">
        <v>1825500</v>
      </c>
      <c r="K25" s="27">
        <v>0</v>
      </c>
      <c r="L25" s="27">
        <v>1682625</v>
      </c>
      <c r="M25" s="28">
        <f t="shared" si="0"/>
        <v>6359325</v>
      </c>
      <c r="N25" s="29">
        <f t="shared" si="4"/>
        <v>6.3593250000000001</v>
      </c>
      <c r="O25" s="30">
        <v>11812560</v>
      </c>
      <c r="P25" s="30">
        <v>5520000</v>
      </c>
      <c r="Q25" s="31">
        <f t="shared" si="1"/>
        <v>17332560</v>
      </c>
      <c r="R25" s="32">
        <f t="shared" si="5"/>
        <v>17.332560000000001</v>
      </c>
      <c r="S25" s="21">
        <v>1776000</v>
      </c>
      <c r="V25" s="33"/>
    </row>
    <row r="26" spans="1:22">
      <c r="A26" s="22">
        <f t="shared" si="6"/>
        <v>45923</v>
      </c>
      <c r="B26" s="23">
        <v>13793750</v>
      </c>
      <c r="C26" s="23">
        <v>10307500</v>
      </c>
      <c r="D26" s="24">
        <v>2621250</v>
      </c>
      <c r="E26" s="23">
        <v>16920000</v>
      </c>
      <c r="F26" s="24">
        <v>3390000</v>
      </c>
      <c r="G26" s="25">
        <f t="shared" si="2"/>
        <v>47032500</v>
      </c>
      <c r="H26" s="26">
        <f t="shared" si="3"/>
        <v>47.032499999999999</v>
      </c>
      <c r="I26" s="27">
        <v>2851200</v>
      </c>
      <c r="J26" s="27">
        <v>1426125</v>
      </c>
      <c r="K26" s="27">
        <v>0</v>
      </c>
      <c r="L26" s="27">
        <v>1687800</v>
      </c>
      <c r="M26" s="28">
        <f t="shared" si="0"/>
        <v>5965125</v>
      </c>
      <c r="N26" s="29">
        <f t="shared" si="4"/>
        <v>5.9651249999999996</v>
      </c>
      <c r="O26" s="30">
        <v>11812560</v>
      </c>
      <c r="P26" s="30">
        <v>5520000</v>
      </c>
      <c r="Q26" s="31">
        <f t="shared" si="1"/>
        <v>17332560</v>
      </c>
      <c r="R26" s="32">
        <f t="shared" si="5"/>
        <v>17.332560000000001</v>
      </c>
      <c r="S26" s="21">
        <v>1776000</v>
      </c>
      <c r="V26" s="33"/>
    </row>
    <row r="27" spans="1:22">
      <c r="A27" s="22">
        <f t="shared" si="6"/>
        <v>45924</v>
      </c>
      <c r="B27" s="23">
        <v>11762500</v>
      </c>
      <c r="C27" s="23">
        <v>10457500</v>
      </c>
      <c r="D27" s="24">
        <v>2173750</v>
      </c>
      <c r="E27" s="23">
        <v>15510000</v>
      </c>
      <c r="F27" s="24">
        <v>5893750</v>
      </c>
      <c r="G27" s="25">
        <f t="shared" si="2"/>
        <v>45797500</v>
      </c>
      <c r="H27" s="26">
        <f t="shared" si="3"/>
        <v>45.797499999999999</v>
      </c>
      <c r="I27" s="36">
        <v>2851200</v>
      </c>
      <c r="J27" s="27">
        <v>1490250</v>
      </c>
      <c r="K27" s="27">
        <v>0</v>
      </c>
      <c r="L27" s="27">
        <v>1685075</v>
      </c>
      <c r="M27" s="28">
        <f t="shared" si="0"/>
        <v>6026525</v>
      </c>
      <c r="N27" s="29">
        <f t="shared" si="4"/>
        <v>6.0265250000000004</v>
      </c>
      <c r="O27" s="30">
        <v>11812560</v>
      </c>
      <c r="P27" s="30">
        <v>5520000</v>
      </c>
      <c r="Q27" s="31">
        <f t="shared" si="1"/>
        <v>17332560</v>
      </c>
      <c r="R27" s="32">
        <f t="shared" si="5"/>
        <v>17.332560000000001</v>
      </c>
      <c r="S27" s="21">
        <v>1776000</v>
      </c>
      <c r="V27" s="33"/>
    </row>
    <row r="28" spans="1:22">
      <c r="A28" s="22">
        <f t="shared" si="6"/>
        <v>45925</v>
      </c>
      <c r="B28" s="23">
        <v>9200250</v>
      </c>
      <c r="C28" s="23">
        <v>10853750</v>
      </c>
      <c r="D28" s="24">
        <v>2342500</v>
      </c>
      <c r="E28" s="23">
        <v>17697500</v>
      </c>
      <c r="F28" s="24">
        <v>7490000</v>
      </c>
      <c r="G28" s="25">
        <f t="shared" si="2"/>
        <v>47584000</v>
      </c>
      <c r="H28" s="26">
        <f t="shared" si="3"/>
        <v>47.584000000000003</v>
      </c>
      <c r="I28" s="27">
        <v>2851200</v>
      </c>
      <c r="J28" s="27">
        <v>1344375</v>
      </c>
      <c r="K28" s="27">
        <v>0</v>
      </c>
      <c r="L28" s="27">
        <v>1689475</v>
      </c>
      <c r="M28" s="28">
        <f t="shared" si="0"/>
        <v>5885050</v>
      </c>
      <c r="N28" s="29">
        <f t="shared" si="4"/>
        <v>5.8850499999999997</v>
      </c>
      <c r="O28" s="30">
        <v>11812560</v>
      </c>
      <c r="P28" s="30">
        <v>5520000</v>
      </c>
      <c r="Q28" s="31">
        <f t="shared" si="1"/>
        <v>17332560</v>
      </c>
      <c r="R28" s="32">
        <f t="shared" si="5"/>
        <v>17.332560000000001</v>
      </c>
      <c r="S28" s="21">
        <v>1776000</v>
      </c>
      <c r="V28" s="33"/>
    </row>
    <row r="29" spans="1:22">
      <c r="A29" s="22">
        <f t="shared" si="6"/>
        <v>45926</v>
      </c>
      <c r="B29" s="23">
        <v>8687750</v>
      </c>
      <c r="C29" s="23">
        <v>10580000</v>
      </c>
      <c r="D29" s="24">
        <v>7575000</v>
      </c>
      <c r="E29" s="23">
        <v>17817500</v>
      </c>
      <c r="F29" s="24">
        <v>7473750</v>
      </c>
      <c r="G29" s="25">
        <f t="shared" si="2"/>
        <v>52134000</v>
      </c>
      <c r="H29" s="26">
        <f t="shared" si="3"/>
        <v>52.134</v>
      </c>
      <c r="I29" s="27">
        <v>2851200</v>
      </c>
      <c r="J29" s="27">
        <v>1613375</v>
      </c>
      <c r="K29" s="27">
        <v>0</v>
      </c>
      <c r="L29" s="27">
        <v>1689175</v>
      </c>
      <c r="M29" s="28">
        <f t="shared" si="0"/>
        <v>6153750</v>
      </c>
      <c r="N29" s="29">
        <f t="shared" si="4"/>
        <v>6.1537499999999996</v>
      </c>
      <c r="O29" s="30">
        <v>11812560</v>
      </c>
      <c r="P29" s="30">
        <v>5520000</v>
      </c>
      <c r="Q29" s="31">
        <f t="shared" si="1"/>
        <v>17332560</v>
      </c>
      <c r="R29" s="32">
        <f t="shared" si="5"/>
        <v>17.332560000000001</v>
      </c>
      <c r="S29" s="21">
        <v>1776000</v>
      </c>
      <c r="V29" s="33"/>
    </row>
    <row r="30" spans="1:22">
      <c r="A30" s="22">
        <f t="shared" si="6"/>
        <v>45927</v>
      </c>
      <c r="B30" s="23">
        <v>11962500</v>
      </c>
      <c r="C30" s="23">
        <v>10950000</v>
      </c>
      <c r="D30" s="24">
        <v>9670000</v>
      </c>
      <c r="E30" s="23">
        <v>16902500</v>
      </c>
      <c r="F30" s="24">
        <v>7196250</v>
      </c>
      <c r="G30" s="25">
        <f t="shared" si="2"/>
        <v>56681250</v>
      </c>
      <c r="H30" s="26">
        <f t="shared" si="3"/>
        <v>56.681249999999999</v>
      </c>
      <c r="I30" s="27">
        <v>2851200</v>
      </c>
      <c r="J30" s="27">
        <v>1562125</v>
      </c>
      <c r="K30" s="27">
        <v>0</v>
      </c>
      <c r="L30" s="27">
        <v>1688825</v>
      </c>
      <c r="M30" s="28">
        <f t="shared" si="0"/>
        <v>6102150</v>
      </c>
      <c r="N30" s="29">
        <f t="shared" si="4"/>
        <v>6.10215</v>
      </c>
      <c r="O30" s="30">
        <v>11812560</v>
      </c>
      <c r="P30" s="30">
        <v>5520000</v>
      </c>
      <c r="Q30" s="31">
        <f t="shared" si="1"/>
        <v>17332560</v>
      </c>
      <c r="R30" s="32">
        <f t="shared" si="5"/>
        <v>17.332560000000001</v>
      </c>
      <c r="S30" s="37">
        <v>1776000</v>
      </c>
      <c r="V30" s="33"/>
    </row>
    <row r="31" spans="1:22">
      <c r="A31" s="22">
        <f t="shared" si="6"/>
        <v>45928</v>
      </c>
      <c r="B31" s="23">
        <v>12182750</v>
      </c>
      <c r="C31" s="23">
        <v>10780000</v>
      </c>
      <c r="D31" s="24">
        <v>9516250</v>
      </c>
      <c r="E31" s="23">
        <v>17627500</v>
      </c>
      <c r="F31" s="24">
        <v>7531250</v>
      </c>
      <c r="G31" s="25">
        <f t="shared" si="2"/>
        <v>57637750</v>
      </c>
      <c r="H31" s="26">
        <f t="shared" si="3"/>
        <v>57.637749999999997</v>
      </c>
      <c r="I31" s="27">
        <v>2851200</v>
      </c>
      <c r="J31" s="27">
        <v>1503250</v>
      </c>
      <c r="K31" s="27">
        <v>0</v>
      </c>
      <c r="L31" s="27">
        <v>1688825</v>
      </c>
      <c r="M31" s="28">
        <f t="shared" si="0"/>
        <v>6043275</v>
      </c>
      <c r="N31" s="29">
        <f t="shared" si="4"/>
        <v>6.0432750000000004</v>
      </c>
      <c r="O31" s="30">
        <v>11812560</v>
      </c>
      <c r="P31" s="30">
        <v>5520000</v>
      </c>
      <c r="Q31" s="31">
        <f t="shared" si="1"/>
        <v>17332560</v>
      </c>
      <c r="R31" s="32">
        <f t="shared" si="5"/>
        <v>17.332560000000001</v>
      </c>
      <c r="S31" s="21">
        <v>1776000</v>
      </c>
      <c r="V31" s="33"/>
    </row>
    <row r="32" spans="1:22">
      <c r="A32" s="22">
        <f t="shared" si="6"/>
        <v>45929</v>
      </c>
      <c r="B32" s="23">
        <v>11943750</v>
      </c>
      <c r="C32" s="23">
        <v>10708750</v>
      </c>
      <c r="D32" s="24">
        <v>9628750</v>
      </c>
      <c r="E32" s="23">
        <v>16970000</v>
      </c>
      <c r="F32" s="24">
        <v>7507500</v>
      </c>
      <c r="G32" s="25">
        <f t="shared" si="2"/>
        <v>56758750</v>
      </c>
      <c r="H32" s="26">
        <f t="shared" si="3"/>
        <v>56.758749999999999</v>
      </c>
      <c r="I32" s="27">
        <v>2851200</v>
      </c>
      <c r="J32" s="27">
        <v>1702625</v>
      </c>
      <c r="K32" s="27">
        <v>0</v>
      </c>
      <c r="L32" s="27">
        <v>1688525</v>
      </c>
      <c r="M32" s="28">
        <f t="shared" si="0"/>
        <v>6242350</v>
      </c>
      <c r="N32" s="29">
        <f t="shared" si="4"/>
        <v>6.2423500000000001</v>
      </c>
      <c r="O32" s="30">
        <v>11812560</v>
      </c>
      <c r="P32" s="30">
        <v>5520000</v>
      </c>
      <c r="Q32" s="34">
        <f t="shared" si="1"/>
        <v>17332560</v>
      </c>
      <c r="R32" s="32">
        <f t="shared" si="5"/>
        <v>17.332560000000001</v>
      </c>
      <c r="S32" s="21">
        <v>1776000</v>
      </c>
      <c r="V32" s="33"/>
    </row>
    <row r="33" spans="1:22">
      <c r="A33" s="22">
        <f t="shared" si="6"/>
        <v>45930</v>
      </c>
      <c r="B33" s="23">
        <v>11446500</v>
      </c>
      <c r="C33" s="23">
        <v>10312500</v>
      </c>
      <c r="D33" s="24">
        <v>9760000</v>
      </c>
      <c r="E33" s="23">
        <v>12800000</v>
      </c>
      <c r="F33" s="24">
        <v>7068750</v>
      </c>
      <c r="G33" s="25">
        <f t="shared" si="2"/>
        <v>51387750</v>
      </c>
      <c r="H33" s="26">
        <f t="shared" si="3"/>
        <v>51.387749999999997</v>
      </c>
      <c r="I33" s="27">
        <v>2851200</v>
      </c>
      <c r="J33" s="27">
        <v>1418500</v>
      </c>
      <c r="K33" s="27">
        <v>0</v>
      </c>
      <c r="L33" s="27">
        <v>1645275</v>
      </c>
      <c r="M33" s="28">
        <f t="shared" si="0"/>
        <v>5914975</v>
      </c>
      <c r="N33" s="29">
        <f t="shared" si="4"/>
        <v>5.9149750000000001</v>
      </c>
      <c r="O33" s="30">
        <v>11812560</v>
      </c>
      <c r="P33" s="30">
        <v>5520000</v>
      </c>
      <c r="Q33" s="31">
        <f t="shared" si="1"/>
        <v>17332560</v>
      </c>
      <c r="R33" s="32">
        <f t="shared" si="5"/>
        <v>17.332560000000001</v>
      </c>
      <c r="S33" s="21">
        <v>1776000</v>
      </c>
      <c r="V33" s="33"/>
    </row>
    <row r="34" spans="1:22">
      <c r="A34" s="22">
        <f t="shared" si="6"/>
        <v>45931</v>
      </c>
      <c r="B34" s="23"/>
      <c r="C34" s="23"/>
      <c r="D34" s="24"/>
      <c r="E34" s="23"/>
      <c r="F34" s="24"/>
      <c r="G34" s="25">
        <f t="shared" si="2"/>
        <v>0</v>
      </c>
      <c r="H34" s="26">
        <f t="shared" si="3"/>
        <v>0</v>
      </c>
      <c r="I34" s="27">
        <v>0</v>
      </c>
      <c r="J34" s="27">
        <v>0</v>
      </c>
      <c r="K34" s="27">
        <v>0</v>
      </c>
      <c r="L34" s="27"/>
      <c r="M34" s="28">
        <f t="shared" si="0"/>
        <v>0</v>
      </c>
      <c r="N34" s="29">
        <f t="shared" si="4"/>
        <v>0</v>
      </c>
      <c r="O34" s="30"/>
      <c r="P34" s="30"/>
      <c r="Q34" s="34">
        <f t="shared" si="1"/>
        <v>0</v>
      </c>
      <c r="R34" s="32">
        <f t="shared" si="5"/>
        <v>0</v>
      </c>
      <c r="S34" s="21"/>
      <c r="V34" s="33"/>
    </row>
    <row r="35" spans="1:22" ht="18" customHeight="1">
      <c r="A35" s="23" t="s">
        <v>23</v>
      </c>
      <c r="B35" s="23">
        <f>+SUM(B4:B34)</f>
        <v>340110250</v>
      </c>
      <c r="C35" s="23">
        <f t="shared" ref="C35:R35" si="7">+SUM(C4:C34)</f>
        <v>314477500</v>
      </c>
      <c r="D35" s="23">
        <f t="shared" si="7"/>
        <v>173078750</v>
      </c>
      <c r="E35" s="23">
        <f t="shared" si="7"/>
        <v>497430000</v>
      </c>
      <c r="F35" s="23">
        <f t="shared" si="7"/>
        <v>240865000</v>
      </c>
      <c r="G35" s="23">
        <f t="shared" si="7"/>
        <v>1565961500</v>
      </c>
      <c r="H35" s="23">
        <f t="shared" si="7"/>
        <v>1565.9615000000001</v>
      </c>
      <c r="I35" s="27">
        <f>+SUM(I4:I34)</f>
        <v>85536000</v>
      </c>
      <c r="J35" s="27">
        <f t="shared" si="7"/>
        <v>19273875</v>
      </c>
      <c r="K35" s="27">
        <f t="shared" si="7"/>
        <v>0</v>
      </c>
      <c r="L35" s="38">
        <f t="shared" si="7"/>
        <v>49104625</v>
      </c>
      <c r="M35" s="27">
        <f t="shared" si="7"/>
        <v>153914500</v>
      </c>
      <c r="N35" s="27">
        <f t="shared" si="7"/>
        <v>153.91449999999998</v>
      </c>
      <c r="O35" s="35">
        <f>+SUM(O4:O34)</f>
        <v>354376800</v>
      </c>
      <c r="P35" s="30">
        <f t="shared" si="7"/>
        <v>155611875</v>
      </c>
      <c r="Q35" s="35">
        <f t="shared" si="7"/>
        <v>509988675</v>
      </c>
      <c r="R35" s="39">
        <f t="shared" si="7"/>
        <v>509.988675</v>
      </c>
      <c r="S35" s="40">
        <f>+SUM(S4:S34)</f>
        <v>53280000</v>
      </c>
    </row>
    <row r="38" spans="1:22">
      <c r="A38" s="3" t="s">
        <v>24</v>
      </c>
      <c r="B38" s="41">
        <v>340.11025000000001</v>
      </c>
      <c r="C38" s="41">
        <v>314.47749999999996</v>
      </c>
      <c r="D38" s="41">
        <v>173.07875000000004</v>
      </c>
      <c r="E38" s="41">
        <v>497.43000000000006</v>
      </c>
      <c r="F38" s="41">
        <v>240.86500000000007</v>
      </c>
      <c r="I38" s="4">
        <v>85.536000000000129</v>
      </c>
      <c r="J38" s="42">
        <v>19.273875</v>
      </c>
      <c r="K38" s="4">
        <v>0</v>
      </c>
      <c r="L38" s="43">
        <v>49.104624999999949</v>
      </c>
      <c r="O38" s="44">
        <v>354.37680000000051</v>
      </c>
      <c r="P38" s="44">
        <v>155.61187500000025</v>
      </c>
      <c r="S38" s="41">
        <v>53.279999999999902</v>
      </c>
    </row>
    <row r="39" spans="1:22">
      <c r="B39" s="45">
        <f>+B35-(B38*1000000)</f>
        <v>0</v>
      </c>
      <c r="C39" s="45">
        <f>+C35-(C38*1000000)</f>
        <v>0</v>
      </c>
      <c r="D39" s="45">
        <f>+D35-(D38*1000000)</f>
        <v>0</v>
      </c>
      <c r="E39" s="45">
        <f>+E35-(E38*1000000)</f>
        <v>0</v>
      </c>
      <c r="F39" s="45">
        <f>+F35-(F38*1000000)</f>
        <v>0</v>
      </c>
      <c r="I39" s="45">
        <f>+I35-(I38*1000000)</f>
        <v>-1.3411045074462891E-7</v>
      </c>
      <c r="J39" s="45">
        <f>+J35-(J38*1000000)</f>
        <v>0</v>
      </c>
      <c r="K39" s="45">
        <f>+K35-(K38*1000000)</f>
        <v>0</v>
      </c>
      <c r="L39" s="45">
        <f>+L35-(L38*1000000)</f>
        <v>0</v>
      </c>
      <c r="O39" s="45">
        <f>+O35-(O38*1000000)</f>
        <v>-5.3644180297851563E-7</v>
      </c>
      <c r="P39" s="45">
        <f>+P35-(P38*1000000)</f>
        <v>-2.6822090148925781E-7</v>
      </c>
      <c r="S39" s="45">
        <f>+S35-(S38*1000000)</f>
        <v>9.6857547760009766E-8</v>
      </c>
    </row>
    <row r="41" spans="1:22">
      <c r="L41" s="42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2025-10-03T12:19:21Z</dcterms:created>
  <dcterms:modified xsi:type="dcterms:W3CDTF">2025-10-03T12:19:42Z</dcterms:modified>
</cp:coreProperties>
</file>